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Sheet1!$A$7:$AR$18</definedName>
  </definedNames>
  <calcPr calcId="124519"/>
</workbook>
</file>

<file path=xl/calcChain.xml><?xml version="1.0" encoding="utf-8"?>
<calcChain xmlns="http://schemas.openxmlformats.org/spreadsheetml/2006/main">
  <c r="AI12" i="1"/>
  <c r="E9"/>
  <c r="E10"/>
  <c r="E11"/>
  <c r="E12"/>
  <c r="E13"/>
  <c r="E14"/>
  <c r="E15"/>
  <c r="E16"/>
  <c r="E17"/>
  <c r="E8"/>
  <c r="AQ15"/>
  <c r="AO15" s="1"/>
  <c r="AP15" s="1"/>
  <c r="AQ16"/>
  <c r="AQ14"/>
  <c r="AO14" s="1"/>
  <c r="AM17"/>
  <c r="AL17" s="1"/>
  <c r="AK17"/>
  <c r="AM8"/>
  <c r="AK8" s="1"/>
  <c r="AI16"/>
  <c r="AH16" s="1"/>
  <c r="AG16"/>
  <c r="AI14"/>
  <c r="AI13"/>
  <c r="AG13" s="1"/>
  <c r="AG12"/>
  <c r="AI11"/>
  <c r="AH11" s="1"/>
  <c r="AG11"/>
  <c r="AI10"/>
  <c r="AI9"/>
  <c r="AG9" s="1"/>
  <c r="AE16"/>
  <c r="AE14"/>
  <c r="AE10"/>
  <c r="AC10" s="1"/>
  <c r="AA8"/>
  <c r="W17"/>
  <c r="U17" s="1"/>
  <c r="S12"/>
  <c r="Q12" s="1"/>
  <c r="R12" s="1"/>
  <c r="S11"/>
  <c r="Q11" s="1"/>
  <c r="O11"/>
  <c r="O12"/>
  <c r="M12" s="1"/>
  <c r="O10"/>
  <c r="M10" s="1"/>
  <c r="K17"/>
  <c r="K15"/>
  <c r="K14"/>
  <c r="I14" s="1"/>
  <c r="G17"/>
  <c r="G16"/>
  <c r="G15"/>
  <c r="G14"/>
  <c r="G13"/>
  <c r="G12"/>
  <c r="G11"/>
  <c r="G10"/>
  <c r="G9"/>
  <c r="G8"/>
  <c r="AP14" l="1"/>
  <c r="AO16"/>
  <c r="AP16" s="1"/>
  <c r="AL8"/>
  <c r="AC16"/>
  <c r="AD16" s="1"/>
  <c r="AH13"/>
  <c r="AH9"/>
  <c r="AG10"/>
  <c r="AH10" s="1"/>
  <c r="AH12"/>
  <c r="AG14"/>
  <c r="AH14" s="1"/>
  <c r="AD10"/>
  <c r="Y8"/>
  <c r="Z8" s="1"/>
  <c r="AC14"/>
  <c r="AD14" s="1"/>
  <c r="V17"/>
  <c r="R11"/>
  <c r="N10"/>
  <c r="M11"/>
  <c r="N11" s="1"/>
  <c r="N12"/>
  <c r="I17"/>
  <c r="J17" s="1"/>
  <c r="J14"/>
  <c r="I15"/>
  <c r="J15" s="1"/>
</calcChain>
</file>

<file path=xl/sharedStrings.xml><?xml version="1.0" encoding="utf-8"?>
<sst xmlns="http://schemas.openxmlformats.org/spreadsheetml/2006/main" count="76" uniqueCount="34">
  <si>
    <t>ՀԱՎԵԼՎԱԾ 1</t>
  </si>
  <si>
    <t xml:space="preserve">«ԳԱԿ-ՇՀԱՊՁԲ-15/10-ՀՀ ՊՆ ՆՏԱԴ-ՇՀԱՊՁԲ-7/27»   ծածկագրով ընթացակարգի գների ամփոփում
</t>
  </si>
  <si>
    <t>Անվանում</t>
  </si>
  <si>
    <t>Չ/Մ</t>
  </si>
  <si>
    <t>Քանակ</t>
  </si>
  <si>
    <t>Մեկ միավ. 
նախ. Գին
/դրամ/</t>
  </si>
  <si>
    <t>«Ավանգարդ» ՍՊԸ</t>
  </si>
  <si>
    <t>«ԱԲԻ» ՍՊԸ</t>
  </si>
  <si>
    <t>«ԷԼԱԱՄՈԴԱ» ՍՊԸ</t>
  </si>
  <si>
    <t>«Մետաքսկոմբինատ» ՍՊԸ</t>
  </si>
  <si>
    <t>«Քանաքեռի կարի ֆաբրիկա» ՍՊԸ</t>
  </si>
  <si>
    <t>«ԳԴԱԿ» ՍՊԸ</t>
  </si>
  <si>
    <t>«ԳԵՎԳՐՈՒՊ» ՍՊԸ</t>
  </si>
  <si>
    <t>«ՊԱՀԱՊԱՆ» ՍՊԸ</t>
  </si>
  <si>
    <t>«Լենտեքս» ՍՊԸ</t>
  </si>
  <si>
    <t>1-ին տեղ(հաղթող) զբաղեցնող մասնակից</t>
  </si>
  <si>
    <t>ԱԱՀ-ով</t>
  </si>
  <si>
    <t>Առանց ԱԱՀ</t>
  </si>
  <si>
    <t>Փողկապներ /Փողկապ/</t>
  </si>
  <si>
    <t>հատ</t>
  </si>
  <si>
    <t>Պոլո շապիկներ /Շապիկ`  բամբակյա/</t>
  </si>
  <si>
    <t>Ռչ շահավետ առաջարկ</t>
  </si>
  <si>
    <t>Կիսավարտիքներ /Կիսավարտիք` մեկ անգամյա օգտագործման զինվորական/</t>
  </si>
  <si>
    <t>Գուլպաներ /Գուլպա`  կիսաբրդյա/</t>
  </si>
  <si>
    <t>զ-գ</t>
  </si>
  <si>
    <t>Գուլպաներ /Գուլպա  բրդյա  /</t>
  </si>
  <si>
    <t>Գուլպաներ /Գուլպա`  բամբակյա/</t>
  </si>
  <si>
    <t>Ենթաօձիքներ /Ենթաօձիք`  բամբակյա /</t>
  </si>
  <si>
    <t>ԱԱՀ</t>
  </si>
  <si>
    <t>Առանց
 ԱԱՀ</t>
  </si>
  <si>
    <t>Առանց 
ԱԱՀ</t>
  </si>
  <si>
    <r>
      <t>Ներկայացված են մասնակիցների առաջարկած գները ԱԱՀ-ով և առանց ԱԱՀ: Բոլոր մասնակիցներն առաջարկել են</t>
    </r>
    <r>
      <rPr>
        <i/>
        <sz val="8"/>
        <color theme="1"/>
        <rFont val="GHEA Grapalat"/>
        <family val="3"/>
      </rPr>
      <t xml:space="preserve"> </t>
    </r>
    <r>
      <rPr>
        <b/>
        <i/>
        <sz val="8"/>
        <color rgb="FF002060"/>
        <rFont val="GHEA Grapalat"/>
        <family val="3"/>
      </rPr>
      <t>Եվրասիական տնտեսական միության անդամ երկրների արտադրության ապրանքներ:</t>
    </r>
    <r>
      <rPr>
        <b/>
        <i/>
        <sz val="8"/>
        <rFont val="GHEA Grapalat"/>
        <family val="3"/>
      </rPr>
      <t xml:space="preserve"> 5-րդ չափաբաժնի մասով անցկացված բանակցությունների արդյունքում «ԳԵՎԳՐՈՒՊ» ՍՊԸ-ն չափաբաժնի գինը նվազեցրեց 35,600,000 դրամի</t>
    </r>
  </si>
  <si>
    <t>Չ/հ</t>
  </si>
  <si>
    <t>Նախահշվային գին
/դրամ/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</si>
</sst>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6"/>
      <color theme="1"/>
      <name val="GHEA Grapalat"/>
      <family val="3"/>
    </font>
    <font>
      <sz val="6"/>
      <name val="GHEA Grapalat"/>
      <family val="3"/>
    </font>
    <font>
      <b/>
      <sz val="6"/>
      <name val="GHEA Grapalat"/>
      <family val="3"/>
    </font>
    <font>
      <b/>
      <sz val="6"/>
      <color rgb="FFFF0000"/>
      <name val="GHEA Grapalat"/>
      <family val="3"/>
    </font>
    <font>
      <b/>
      <sz val="6"/>
      <color theme="1"/>
      <name val="GHEA Grapalat"/>
      <family val="3"/>
    </font>
    <font>
      <b/>
      <sz val="7"/>
      <color theme="1"/>
      <name val="GHEA Grapalat"/>
      <family val="3"/>
    </font>
    <font>
      <sz val="7"/>
      <color theme="1"/>
      <name val="Calibri"/>
      <family val="2"/>
      <scheme val="minor"/>
    </font>
    <font>
      <b/>
      <i/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8"/>
      <color rgb="FF002060"/>
      <name val="GHEA Grapalat"/>
      <family val="3"/>
    </font>
    <font>
      <b/>
      <i/>
      <sz val="8"/>
      <name val="GHEA Grapalat"/>
      <family val="3"/>
    </font>
    <font>
      <sz val="7"/>
      <color theme="1"/>
      <name val="GHEA Grapalat"/>
      <family val="3"/>
    </font>
    <font>
      <b/>
      <sz val="8"/>
      <color rgb="FFFF000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 wrapText="1"/>
    </xf>
    <xf numFmtId="3" fontId="9" fillId="8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9" fillId="9" borderId="1" xfId="0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11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7" borderId="2" xfId="0" applyFont="1" applyFill="1" applyBorder="1" applyAlignment="1">
      <alignment horizontal="center" vertical="center" wrapText="1"/>
    </xf>
    <xf numFmtId="0" fontId="10" fillId="17" borderId="4" xfId="0" applyFont="1" applyFill="1" applyBorder="1" applyAlignment="1">
      <alignment horizontal="center" vertical="center" wrapText="1"/>
    </xf>
    <xf numFmtId="0" fontId="10" fillId="17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3" fontId="7" fillId="18" borderId="1" xfId="0" applyNumberFormat="1" applyFont="1" applyFill="1" applyBorder="1" applyAlignment="1">
      <alignment horizontal="center" vertical="center"/>
    </xf>
    <xf numFmtId="3" fontId="8" fillId="18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8"/>
  <sheetViews>
    <sheetView tabSelected="1" zoomScale="115" zoomScaleNormal="115" zoomScaleSheetLayoutView="100" workbookViewId="0">
      <pane xSplit="6" ySplit="7" topLeftCell="Q8" activePane="bottomRight" state="frozen"/>
      <selection pane="topRight" activeCell="F1" sqref="F1"/>
      <selection pane="bottomLeft" activeCell="A8" sqref="A8"/>
      <selection pane="bottomRight" activeCell="AR9" sqref="AR9"/>
    </sheetView>
  </sheetViews>
  <sheetFormatPr defaultRowHeight="15"/>
  <cols>
    <col min="1" max="1" width="4.140625" customWidth="1"/>
    <col min="2" max="2" width="18.85546875" customWidth="1"/>
    <col min="3" max="3" width="4.140625" bestFit="1" customWidth="1"/>
    <col min="4" max="4" width="6.5703125" bestFit="1" customWidth="1"/>
    <col min="5" max="5" width="6.5703125" customWidth="1"/>
    <col min="6" max="6" width="7.42578125" hidden="1" customWidth="1"/>
    <col min="7" max="7" width="0" hidden="1" customWidth="1"/>
    <col min="8" max="8" width="6.85546875" hidden="1" customWidth="1"/>
    <col min="9" max="9" width="8.5703125" bestFit="1" customWidth="1"/>
    <col min="10" max="10" width="7.85546875" bestFit="1" customWidth="1"/>
    <col min="11" max="11" width="8.85546875" bestFit="1" customWidth="1"/>
    <col min="12" max="12" width="6.85546875" hidden="1" customWidth="1"/>
    <col min="13" max="13" width="9" bestFit="1" customWidth="1"/>
    <col min="14" max="14" width="8.140625" bestFit="1" customWidth="1"/>
    <col min="15" max="15" width="9" bestFit="1" customWidth="1"/>
    <col min="16" max="16" width="6.85546875" hidden="1" customWidth="1"/>
    <col min="17" max="17" width="9" bestFit="1" customWidth="1"/>
    <col min="18" max="18" width="8" bestFit="1" customWidth="1"/>
    <col min="19" max="19" width="9" bestFit="1" customWidth="1"/>
    <col min="20" max="20" width="6.85546875" hidden="1" customWidth="1"/>
    <col min="21" max="21" width="8.5703125" bestFit="1" customWidth="1"/>
    <col min="22" max="22" width="7.7109375" bestFit="1" customWidth="1"/>
    <col min="23" max="23" width="8.140625" bestFit="1" customWidth="1"/>
    <col min="24" max="24" width="7" hidden="1" customWidth="1"/>
    <col min="25" max="25" width="8" bestFit="1" customWidth="1"/>
    <col min="26" max="26" width="6.28515625" bestFit="1" customWidth="1"/>
    <col min="27" max="27" width="8.140625" bestFit="1" customWidth="1"/>
    <col min="28" max="28" width="6.85546875" hidden="1" customWidth="1"/>
    <col min="29" max="29" width="8.85546875" bestFit="1" customWidth="1"/>
    <col min="30" max="30" width="8.140625" bestFit="1" customWidth="1"/>
    <col min="31" max="31" width="8.85546875" bestFit="1" customWidth="1"/>
    <col min="32" max="32" width="3.85546875" hidden="1" customWidth="1"/>
    <col min="33" max="33" width="9" bestFit="1" customWidth="1"/>
    <col min="34" max="34" width="8" bestFit="1" customWidth="1"/>
    <col min="35" max="35" width="9" bestFit="1" customWidth="1"/>
    <col min="36" max="36" width="6.85546875" hidden="1" customWidth="1"/>
    <col min="37" max="37" width="8.42578125" bestFit="1" customWidth="1"/>
    <col min="38" max="38" width="8" bestFit="1" customWidth="1"/>
    <col min="39" max="39" width="7.140625" customWidth="1"/>
    <col min="40" max="40" width="6.85546875" hidden="1" customWidth="1"/>
    <col min="41" max="41" width="8.42578125" bestFit="1" customWidth="1"/>
    <col min="42" max="42" width="6.85546875" customWidth="1"/>
    <col min="43" max="43" width="8.42578125" bestFit="1" customWidth="1"/>
    <col min="44" max="44" width="18.28515625" bestFit="1" customWidth="1"/>
  </cols>
  <sheetData>
    <row r="1" spans="1:44" ht="15.75">
      <c r="A1" s="1"/>
      <c r="B1" s="1"/>
      <c r="C1" s="2"/>
      <c r="D1" s="2"/>
      <c r="E1" s="36"/>
      <c r="F1" s="2"/>
      <c r="G1" s="2"/>
      <c r="H1" s="2"/>
      <c r="I1" s="4"/>
      <c r="J1" s="2"/>
      <c r="K1" s="2"/>
      <c r="L1" s="2"/>
      <c r="M1" s="4"/>
      <c r="N1" s="2"/>
      <c r="O1" s="2"/>
      <c r="P1" s="2"/>
      <c r="Q1" s="4"/>
      <c r="R1" s="2"/>
      <c r="S1" s="2"/>
      <c r="T1" s="2"/>
      <c r="U1" s="4"/>
      <c r="V1" s="2"/>
      <c r="W1" s="2"/>
      <c r="X1" s="2"/>
      <c r="Y1" s="4"/>
      <c r="Z1" s="2"/>
      <c r="AA1" s="2"/>
      <c r="AB1" s="2"/>
      <c r="AC1" s="4"/>
      <c r="AD1" s="2"/>
      <c r="AE1" s="2"/>
      <c r="AF1" s="2"/>
      <c r="AG1" s="4"/>
      <c r="AH1" s="2"/>
      <c r="AI1" s="3"/>
      <c r="AJ1" s="3"/>
      <c r="AK1" s="3"/>
      <c r="AL1" s="3"/>
      <c r="AM1" s="47" t="s">
        <v>0</v>
      </c>
      <c r="AN1" s="48"/>
      <c r="AO1" s="48"/>
      <c r="AP1" s="48"/>
      <c r="AQ1" s="48"/>
      <c r="AR1" s="48"/>
    </row>
    <row r="2" spans="1:44" ht="21">
      <c r="A2" s="49" t="s">
        <v>1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"/>
      <c r="AO2" s="5"/>
      <c r="AP2" s="5"/>
      <c r="AQ2" s="5"/>
      <c r="AR2" s="2"/>
    </row>
    <row r="3" spans="1:44" ht="2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"/>
      <c r="AO3" s="5"/>
      <c r="AP3" s="5"/>
      <c r="AQ3" s="5"/>
      <c r="AR3" s="2"/>
    </row>
    <row r="4" spans="1:44">
      <c r="A4" s="1"/>
      <c r="B4" s="1"/>
      <c r="C4" s="2"/>
      <c r="D4" s="2"/>
      <c r="E4" s="36"/>
      <c r="F4" s="2"/>
      <c r="G4" s="2"/>
      <c r="H4" s="2"/>
      <c r="I4" s="4"/>
      <c r="J4" s="2"/>
      <c r="K4" s="2"/>
      <c r="L4" s="2"/>
      <c r="M4" s="4"/>
      <c r="N4" s="2"/>
      <c r="O4" s="2"/>
      <c r="P4" s="2"/>
      <c r="Q4" s="4"/>
      <c r="R4" s="2"/>
      <c r="S4" s="2"/>
      <c r="T4" s="2"/>
      <c r="U4" s="4"/>
      <c r="V4" s="2"/>
      <c r="W4" s="2"/>
      <c r="X4" s="2"/>
      <c r="Y4" s="4"/>
      <c r="Z4" s="2"/>
      <c r="AA4" s="2"/>
      <c r="AB4" s="2"/>
      <c r="AC4" s="4"/>
      <c r="AD4" s="2"/>
      <c r="AE4" s="2"/>
      <c r="AF4" s="2"/>
      <c r="AG4" s="4"/>
      <c r="AH4" s="2"/>
      <c r="AI4" s="2"/>
      <c r="AJ4" s="2"/>
      <c r="AK4" s="4"/>
      <c r="AL4" s="2"/>
      <c r="AM4" s="2"/>
      <c r="AN4" s="2"/>
      <c r="AO4" s="4"/>
      <c r="AP4" s="2"/>
      <c r="AQ4" s="2"/>
      <c r="AR4" s="2"/>
    </row>
    <row r="5" spans="1:44" ht="31.5" customHeight="1">
      <c r="A5" s="38" t="s">
        <v>32</v>
      </c>
      <c r="B5" s="38" t="s">
        <v>2</v>
      </c>
      <c r="C5" s="38" t="s">
        <v>3</v>
      </c>
      <c r="D5" s="38" t="s">
        <v>4</v>
      </c>
      <c r="E5" s="61" t="s">
        <v>33</v>
      </c>
      <c r="F5" s="51" t="s">
        <v>5</v>
      </c>
      <c r="G5" s="52">
        <v>0.75</v>
      </c>
      <c r="H5" s="53" t="s">
        <v>6</v>
      </c>
      <c r="I5" s="53"/>
      <c r="J5" s="53"/>
      <c r="K5" s="53"/>
      <c r="L5" s="54" t="s">
        <v>7</v>
      </c>
      <c r="M5" s="54"/>
      <c r="N5" s="54"/>
      <c r="O5" s="54"/>
      <c r="P5" s="55" t="s">
        <v>8</v>
      </c>
      <c r="Q5" s="55"/>
      <c r="R5" s="55"/>
      <c r="S5" s="55"/>
      <c r="T5" s="39" t="s">
        <v>9</v>
      </c>
      <c r="U5" s="39"/>
      <c r="V5" s="39"/>
      <c r="W5" s="39"/>
      <c r="X5" s="40" t="s">
        <v>10</v>
      </c>
      <c r="Y5" s="40"/>
      <c r="Z5" s="40"/>
      <c r="AA5" s="40"/>
      <c r="AB5" s="41" t="s">
        <v>11</v>
      </c>
      <c r="AC5" s="41"/>
      <c r="AD5" s="41"/>
      <c r="AE5" s="41"/>
      <c r="AF5" s="42" t="s">
        <v>12</v>
      </c>
      <c r="AG5" s="42"/>
      <c r="AH5" s="42"/>
      <c r="AI5" s="42"/>
      <c r="AJ5" s="43" t="s">
        <v>13</v>
      </c>
      <c r="AK5" s="43"/>
      <c r="AL5" s="43"/>
      <c r="AM5" s="43"/>
      <c r="AN5" s="44" t="s">
        <v>14</v>
      </c>
      <c r="AO5" s="45"/>
      <c r="AP5" s="45"/>
      <c r="AQ5" s="46"/>
      <c r="AR5" s="51" t="s">
        <v>15</v>
      </c>
    </row>
    <row r="6" spans="1:44" ht="33" customHeight="1">
      <c r="A6" s="38"/>
      <c r="B6" s="38"/>
      <c r="C6" s="38"/>
      <c r="D6" s="38"/>
      <c r="E6" s="62"/>
      <c r="F6" s="51"/>
      <c r="G6" s="52"/>
      <c r="H6" s="26"/>
      <c r="I6" s="27" t="s">
        <v>30</v>
      </c>
      <c r="J6" s="27" t="s">
        <v>28</v>
      </c>
      <c r="K6" s="27" t="s">
        <v>16</v>
      </c>
      <c r="L6" s="26"/>
      <c r="M6" s="28" t="s">
        <v>30</v>
      </c>
      <c r="N6" s="28" t="s">
        <v>28</v>
      </c>
      <c r="O6" s="28" t="s">
        <v>16</v>
      </c>
      <c r="P6" s="26"/>
      <c r="Q6" s="29" t="s">
        <v>30</v>
      </c>
      <c r="R6" s="29" t="s">
        <v>28</v>
      </c>
      <c r="S6" s="29" t="s">
        <v>16</v>
      </c>
      <c r="T6" s="26"/>
      <c r="U6" s="30" t="s">
        <v>29</v>
      </c>
      <c r="V6" s="30" t="s">
        <v>28</v>
      </c>
      <c r="W6" s="30" t="s">
        <v>16</v>
      </c>
      <c r="X6" s="26"/>
      <c r="Y6" s="31" t="s">
        <v>17</v>
      </c>
      <c r="Z6" s="31" t="s">
        <v>28</v>
      </c>
      <c r="AA6" s="31" t="s">
        <v>16</v>
      </c>
      <c r="AB6" s="26"/>
      <c r="AC6" s="32" t="s">
        <v>29</v>
      </c>
      <c r="AD6" s="32" t="s">
        <v>28</v>
      </c>
      <c r="AE6" s="32" t="s">
        <v>16</v>
      </c>
      <c r="AF6" s="26"/>
      <c r="AG6" s="33" t="s">
        <v>30</v>
      </c>
      <c r="AH6" s="33" t="s">
        <v>28</v>
      </c>
      <c r="AI6" s="33" t="s">
        <v>16</v>
      </c>
      <c r="AJ6" s="26"/>
      <c r="AK6" s="34" t="s">
        <v>30</v>
      </c>
      <c r="AL6" s="34" t="s">
        <v>28</v>
      </c>
      <c r="AM6" s="34" t="s">
        <v>16</v>
      </c>
      <c r="AN6" s="26"/>
      <c r="AO6" s="35" t="s">
        <v>17</v>
      </c>
      <c r="AP6" s="35" t="s">
        <v>28</v>
      </c>
      <c r="AQ6" s="35" t="s">
        <v>16</v>
      </c>
      <c r="AR6" s="51"/>
    </row>
    <row r="7" spans="1:44">
      <c r="A7" s="7"/>
      <c r="B7" s="7"/>
      <c r="C7" s="6"/>
      <c r="D7" s="6"/>
      <c r="E7" s="37"/>
      <c r="F7" s="6"/>
      <c r="G7" s="8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9" customFormat="1" ht="30.75" customHeight="1">
      <c r="A8" s="10">
        <v>1</v>
      </c>
      <c r="B8" s="63" t="s">
        <v>18</v>
      </c>
      <c r="C8" s="11" t="s">
        <v>19</v>
      </c>
      <c r="D8" s="12">
        <v>5000</v>
      </c>
      <c r="E8" s="12">
        <f>D8*F8</f>
        <v>5000000</v>
      </c>
      <c r="F8" s="13">
        <v>1000</v>
      </c>
      <c r="G8" s="14">
        <f>F8*75/100</f>
        <v>750</v>
      </c>
      <c r="H8" s="15"/>
      <c r="I8" s="59"/>
      <c r="J8" s="59"/>
      <c r="K8" s="60"/>
      <c r="L8" s="59"/>
      <c r="M8" s="59"/>
      <c r="N8" s="59"/>
      <c r="O8" s="60"/>
      <c r="P8" s="59"/>
      <c r="Q8" s="59"/>
      <c r="R8" s="59"/>
      <c r="S8" s="60"/>
      <c r="T8" s="60"/>
      <c r="U8" s="60"/>
      <c r="V8" s="60"/>
      <c r="W8" s="60"/>
      <c r="X8" s="60">
        <v>860</v>
      </c>
      <c r="Y8" s="57">
        <f>AA8/1.2</f>
        <v>3583333.3333333335</v>
      </c>
      <c r="Z8" s="57">
        <f>AA8-Y8</f>
        <v>716666.66666666651</v>
      </c>
      <c r="AA8" s="57">
        <f>X8*D8</f>
        <v>4300000</v>
      </c>
      <c r="AB8" s="59"/>
      <c r="AC8" s="59"/>
      <c r="AD8" s="59"/>
      <c r="AE8" s="60"/>
      <c r="AF8" s="59"/>
      <c r="AG8" s="59"/>
      <c r="AH8" s="59"/>
      <c r="AI8" s="60"/>
      <c r="AJ8" s="60">
        <v>948</v>
      </c>
      <c r="AK8" s="60">
        <f>AM8/1.2</f>
        <v>3950000</v>
      </c>
      <c r="AL8" s="60">
        <f>AM8-AK8</f>
        <v>790000</v>
      </c>
      <c r="AM8" s="60">
        <f>AJ8*D8</f>
        <v>4740000</v>
      </c>
      <c r="AN8" s="60"/>
      <c r="AO8" s="60"/>
      <c r="AP8" s="60"/>
      <c r="AQ8" s="60"/>
      <c r="AR8" s="19" t="s">
        <v>10</v>
      </c>
    </row>
    <row r="9" spans="1:44" s="9" customFormat="1" ht="25.5" customHeight="1">
      <c r="A9" s="10">
        <v>2</v>
      </c>
      <c r="B9" s="63" t="s">
        <v>20</v>
      </c>
      <c r="C9" s="11" t="s">
        <v>19</v>
      </c>
      <c r="D9" s="12">
        <v>43500</v>
      </c>
      <c r="E9" s="12">
        <f t="shared" ref="E9:E17" si="0">D9*F9</f>
        <v>15660000</v>
      </c>
      <c r="F9" s="20">
        <v>360</v>
      </c>
      <c r="G9" s="14">
        <f t="shared" ref="G9:G17" si="1">F9*75/100</f>
        <v>270</v>
      </c>
      <c r="H9" s="16"/>
      <c r="I9" s="60"/>
      <c r="J9" s="60"/>
      <c r="K9" s="60"/>
      <c r="L9" s="59"/>
      <c r="M9" s="59"/>
      <c r="N9" s="59"/>
      <c r="O9" s="60"/>
      <c r="P9" s="59"/>
      <c r="Q9" s="59"/>
      <c r="R9" s="59"/>
      <c r="S9" s="60"/>
      <c r="T9" s="60"/>
      <c r="U9" s="60"/>
      <c r="V9" s="60"/>
      <c r="W9" s="60"/>
      <c r="X9" s="59"/>
      <c r="Y9" s="59"/>
      <c r="Z9" s="59"/>
      <c r="AA9" s="60"/>
      <c r="AB9" s="59"/>
      <c r="AC9" s="59"/>
      <c r="AD9" s="59"/>
      <c r="AE9" s="60"/>
      <c r="AF9" s="60">
        <v>430</v>
      </c>
      <c r="AG9" s="60">
        <f>AI9/1.2</f>
        <v>15587500</v>
      </c>
      <c r="AH9" s="60">
        <f>AI9-AG9</f>
        <v>3117500</v>
      </c>
      <c r="AI9" s="60">
        <f>D9*AF9</f>
        <v>18705000</v>
      </c>
      <c r="AJ9" s="60"/>
      <c r="AK9" s="60"/>
      <c r="AL9" s="60"/>
      <c r="AM9" s="60"/>
      <c r="AN9" s="60"/>
      <c r="AO9" s="60"/>
      <c r="AP9" s="60"/>
      <c r="AQ9" s="60"/>
      <c r="AR9" s="64" t="s">
        <v>21</v>
      </c>
    </row>
    <row r="10" spans="1:44" s="9" customFormat="1" ht="42" customHeight="1">
      <c r="A10" s="10">
        <v>3</v>
      </c>
      <c r="B10" s="63" t="s">
        <v>22</v>
      </c>
      <c r="C10" s="11" t="s">
        <v>19</v>
      </c>
      <c r="D10" s="12">
        <v>200000</v>
      </c>
      <c r="E10" s="12">
        <f t="shared" si="0"/>
        <v>40000000</v>
      </c>
      <c r="F10" s="20">
        <v>200</v>
      </c>
      <c r="G10" s="14">
        <f t="shared" si="1"/>
        <v>150</v>
      </c>
      <c r="H10" s="15"/>
      <c r="I10" s="59"/>
      <c r="J10" s="59"/>
      <c r="K10" s="60"/>
      <c r="L10" s="60">
        <v>192</v>
      </c>
      <c r="M10" s="60">
        <f>O10/1.2</f>
        <v>32000000</v>
      </c>
      <c r="N10" s="60">
        <f>O10-M10</f>
        <v>6400000</v>
      </c>
      <c r="O10" s="60">
        <f>D10*L10</f>
        <v>38400000</v>
      </c>
      <c r="P10" s="59"/>
      <c r="Q10" s="59"/>
      <c r="R10" s="59"/>
      <c r="S10" s="60"/>
      <c r="T10" s="60"/>
      <c r="U10" s="60"/>
      <c r="V10" s="60"/>
      <c r="W10" s="60"/>
      <c r="X10" s="59"/>
      <c r="Y10" s="59"/>
      <c r="Z10" s="59"/>
      <c r="AA10" s="60"/>
      <c r="AB10" s="60">
        <v>186</v>
      </c>
      <c r="AC10" s="60">
        <f>AE10/1.2</f>
        <v>31000000</v>
      </c>
      <c r="AD10" s="60">
        <f>AE10-AC10</f>
        <v>6200000</v>
      </c>
      <c r="AE10" s="60">
        <f>D10*AB10</f>
        <v>37200000</v>
      </c>
      <c r="AF10" s="60">
        <v>179</v>
      </c>
      <c r="AG10" s="57">
        <f t="shared" ref="AG10:AG14" si="2">AI10/1.2</f>
        <v>29833333.333333336</v>
      </c>
      <c r="AH10" s="57">
        <f t="shared" ref="AH10:AH14" si="3">AI10-AG10</f>
        <v>5966666.6666666642</v>
      </c>
      <c r="AI10" s="57">
        <f t="shared" ref="AI10:AI14" si="4">D10*AF10</f>
        <v>35800000</v>
      </c>
      <c r="AJ10" s="60"/>
      <c r="AK10" s="60"/>
      <c r="AL10" s="60"/>
      <c r="AM10" s="60"/>
      <c r="AN10" s="60"/>
      <c r="AO10" s="60"/>
      <c r="AP10" s="60"/>
      <c r="AQ10" s="60"/>
      <c r="AR10" s="21" t="s">
        <v>12</v>
      </c>
    </row>
    <row r="11" spans="1:44" s="9" customFormat="1" ht="41.25" customHeight="1">
      <c r="A11" s="10">
        <v>4</v>
      </c>
      <c r="B11" s="63" t="s">
        <v>22</v>
      </c>
      <c r="C11" s="11" t="s">
        <v>19</v>
      </c>
      <c r="D11" s="12">
        <v>200000</v>
      </c>
      <c r="E11" s="12">
        <f t="shared" si="0"/>
        <v>40000000</v>
      </c>
      <c r="F11" s="20">
        <v>200</v>
      </c>
      <c r="G11" s="14">
        <f t="shared" si="1"/>
        <v>150</v>
      </c>
      <c r="H11" s="15"/>
      <c r="I11" s="59"/>
      <c r="J11" s="59"/>
      <c r="K11" s="60"/>
      <c r="L11" s="60">
        <v>192</v>
      </c>
      <c r="M11" s="60">
        <f t="shared" ref="M11:M12" si="5">O11/1.2</f>
        <v>32000000</v>
      </c>
      <c r="N11" s="60">
        <f t="shared" ref="N11:N12" si="6">O11-M11</f>
        <v>6400000</v>
      </c>
      <c r="O11" s="60">
        <f t="shared" ref="O11:O12" si="7">D11*L11</f>
        <v>38400000</v>
      </c>
      <c r="P11" s="60">
        <v>169</v>
      </c>
      <c r="Q11" s="57">
        <f>S11/1.2</f>
        <v>28166666.666666668</v>
      </c>
      <c r="R11" s="57">
        <f>S11-Q11</f>
        <v>5633333.3333333321</v>
      </c>
      <c r="S11" s="57">
        <f>P11*D11</f>
        <v>33800000</v>
      </c>
      <c r="T11" s="60"/>
      <c r="U11" s="60"/>
      <c r="V11" s="60"/>
      <c r="W11" s="60"/>
      <c r="X11" s="59"/>
      <c r="Y11" s="59"/>
      <c r="Z11" s="59"/>
      <c r="AA11" s="60"/>
      <c r="AB11" s="60"/>
      <c r="AC11" s="60"/>
      <c r="AD11" s="60"/>
      <c r="AE11" s="60"/>
      <c r="AF11" s="60">
        <v>179</v>
      </c>
      <c r="AG11" s="60">
        <f t="shared" si="2"/>
        <v>29833333.333333336</v>
      </c>
      <c r="AH11" s="60">
        <f t="shared" si="3"/>
        <v>5966666.6666666642</v>
      </c>
      <c r="AI11" s="60">
        <f t="shared" si="4"/>
        <v>35800000</v>
      </c>
      <c r="AJ11" s="60"/>
      <c r="AK11" s="60"/>
      <c r="AL11" s="60"/>
      <c r="AM11" s="60"/>
      <c r="AN11" s="60"/>
      <c r="AO11" s="60"/>
      <c r="AP11" s="60"/>
      <c r="AQ11" s="60"/>
      <c r="AR11" s="22" t="s">
        <v>8</v>
      </c>
    </row>
    <row r="12" spans="1:44" s="9" customFormat="1" ht="39.75" customHeight="1">
      <c r="A12" s="10">
        <v>5</v>
      </c>
      <c r="B12" s="63" t="s">
        <v>22</v>
      </c>
      <c r="C12" s="11" t="s">
        <v>19</v>
      </c>
      <c r="D12" s="12">
        <v>200000</v>
      </c>
      <c r="E12" s="12">
        <f t="shared" si="0"/>
        <v>40000000</v>
      </c>
      <c r="F12" s="20">
        <v>200</v>
      </c>
      <c r="G12" s="14">
        <f t="shared" si="1"/>
        <v>150</v>
      </c>
      <c r="H12" s="15"/>
      <c r="I12" s="59"/>
      <c r="J12" s="59"/>
      <c r="K12" s="60"/>
      <c r="L12" s="60">
        <v>192</v>
      </c>
      <c r="M12" s="60">
        <f t="shared" si="5"/>
        <v>32000000</v>
      </c>
      <c r="N12" s="60">
        <f t="shared" si="6"/>
        <v>6400000</v>
      </c>
      <c r="O12" s="60">
        <f t="shared" si="7"/>
        <v>38400000</v>
      </c>
      <c r="P12" s="60">
        <v>179</v>
      </c>
      <c r="Q12" s="60">
        <f>S12/1.2</f>
        <v>29833333.333333336</v>
      </c>
      <c r="R12" s="60">
        <f>S12-Q12</f>
        <v>5966666.6666666642</v>
      </c>
      <c r="S12" s="60">
        <f>P12*D12</f>
        <v>35800000</v>
      </c>
      <c r="T12" s="60"/>
      <c r="U12" s="60"/>
      <c r="V12" s="60"/>
      <c r="W12" s="60"/>
      <c r="X12" s="59"/>
      <c r="Y12" s="59"/>
      <c r="Z12" s="59"/>
      <c r="AA12" s="60"/>
      <c r="AB12" s="60"/>
      <c r="AC12" s="60"/>
      <c r="AD12" s="60"/>
      <c r="AE12" s="60"/>
      <c r="AF12" s="60">
        <v>179</v>
      </c>
      <c r="AG12" s="57">
        <f t="shared" si="2"/>
        <v>29833333.333333336</v>
      </c>
      <c r="AH12" s="57">
        <f t="shared" si="3"/>
        <v>5966666.6666666642</v>
      </c>
      <c r="AI12" s="58">
        <f>D12*AF12</f>
        <v>35800000</v>
      </c>
      <c r="AJ12" s="60"/>
      <c r="AK12" s="60"/>
      <c r="AL12" s="60"/>
      <c r="AM12" s="60"/>
      <c r="AN12" s="60"/>
      <c r="AO12" s="60"/>
      <c r="AP12" s="60"/>
      <c r="AQ12" s="60"/>
      <c r="AR12" s="21" t="s">
        <v>12</v>
      </c>
    </row>
    <row r="13" spans="1:44" s="9" customFormat="1" ht="44.25" customHeight="1">
      <c r="A13" s="10">
        <v>6</v>
      </c>
      <c r="B13" s="63" t="s">
        <v>22</v>
      </c>
      <c r="C13" s="11" t="s">
        <v>19</v>
      </c>
      <c r="D13" s="12">
        <v>184496</v>
      </c>
      <c r="E13" s="12">
        <f t="shared" si="0"/>
        <v>36899200</v>
      </c>
      <c r="F13" s="20">
        <v>200</v>
      </c>
      <c r="G13" s="14">
        <f t="shared" si="1"/>
        <v>150</v>
      </c>
      <c r="H13" s="17"/>
      <c r="I13" s="59"/>
      <c r="J13" s="59"/>
      <c r="K13" s="60"/>
      <c r="L13" s="59"/>
      <c r="M13" s="59"/>
      <c r="N13" s="59"/>
      <c r="O13" s="60"/>
      <c r="P13" s="59"/>
      <c r="Q13" s="59"/>
      <c r="R13" s="59"/>
      <c r="S13" s="60"/>
      <c r="T13" s="59"/>
      <c r="U13" s="59"/>
      <c r="V13" s="59"/>
      <c r="W13" s="60"/>
      <c r="X13" s="59"/>
      <c r="Y13" s="59"/>
      <c r="Z13" s="59"/>
      <c r="AA13" s="60"/>
      <c r="AB13" s="60"/>
      <c r="AC13" s="60"/>
      <c r="AD13" s="60"/>
      <c r="AE13" s="60"/>
      <c r="AF13" s="60">
        <v>179</v>
      </c>
      <c r="AG13" s="57">
        <f t="shared" si="2"/>
        <v>27520653.333333336</v>
      </c>
      <c r="AH13" s="57">
        <f t="shared" si="3"/>
        <v>5504130.6666666642</v>
      </c>
      <c r="AI13" s="57">
        <f t="shared" si="4"/>
        <v>33024784</v>
      </c>
      <c r="AJ13" s="60"/>
      <c r="AK13" s="60"/>
      <c r="AL13" s="60"/>
      <c r="AM13" s="60"/>
      <c r="AN13" s="60"/>
      <c r="AO13" s="60"/>
      <c r="AP13" s="60"/>
      <c r="AQ13" s="60"/>
      <c r="AR13" s="23" t="s">
        <v>12</v>
      </c>
    </row>
    <row r="14" spans="1:44" s="9" customFormat="1" ht="38.25" customHeight="1">
      <c r="A14" s="10">
        <v>7</v>
      </c>
      <c r="B14" s="63" t="s">
        <v>23</v>
      </c>
      <c r="C14" s="11" t="s">
        <v>24</v>
      </c>
      <c r="D14" s="12">
        <v>121856</v>
      </c>
      <c r="E14" s="12">
        <f t="shared" si="0"/>
        <v>40212480</v>
      </c>
      <c r="F14" s="20">
        <v>330</v>
      </c>
      <c r="G14" s="14">
        <f t="shared" si="1"/>
        <v>247.5</v>
      </c>
      <c r="H14" s="18">
        <v>274</v>
      </c>
      <c r="I14" s="57">
        <f>K14/1.2</f>
        <v>27823786.666666668</v>
      </c>
      <c r="J14" s="57">
        <f>K14-I14</f>
        <v>5564757.3333333321</v>
      </c>
      <c r="K14" s="57">
        <f>D14*H14</f>
        <v>33388544</v>
      </c>
      <c r="L14" s="59"/>
      <c r="M14" s="59"/>
      <c r="N14" s="59"/>
      <c r="O14" s="60"/>
      <c r="P14" s="59"/>
      <c r="Q14" s="59"/>
      <c r="R14" s="59"/>
      <c r="S14" s="60"/>
      <c r="T14" s="59"/>
      <c r="U14" s="59"/>
      <c r="V14" s="59"/>
      <c r="W14" s="60"/>
      <c r="X14" s="59"/>
      <c r="Y14" s="59"/>
      <c r="Z14" s="59"/>
      <c r="AA14" s="60"/>
      <c r="AB14" s="60">
        <v>480</v>
      </c>
      <c r="AC14" s="60">
        <f>AE14/1.2</f>
        <v>48742400</v>
      </c>
      <c r="AD14" s="60">
        <f>AE14-AC14</f>
        <v>9748480</v>
      </c>
      <c r="AE14" s="60">
        <f>D14*AB14</f>
        <v>58490880</v>
      </c>
      <c r="AF14" s="60">
        <v>292</v>
      </c>
      <c r="AG14" s="60">
        <f t="shared" si="2"/>
        <v>29651626.666666668</v>
      </c>
      <c r="AH14" s="60">
        <f t="shared" si="3"/>
        <v>5930325.3333333321</v>
      </c>
      <c r="AI14" s="60">
        <f t="shared" si="4"/>
        <v>35581952</v>
      </c>
      <c r="AJ14" s="60"/>
      <c r="AK14" s="60"/>
      <c r="AL14" s="60"/>
      <c r="AM14" s="60"/>
      <c r="AN14" s="60">
        <v>310</v>
      </c>
      <c r="AO14" s="60">
        <f>AQ14/1.2</f>
        <v>31479466.666666668</v>
      </c>
      <c r="AP14" s="60">
        <f>AQ14-AO14</f>
        <v>6295893.3333333321</v>
      </c>
      <c r="AQ14" s="60">
        <f>AN14*D14</f>
        <v>37775360</v>
      </c>
      <c r="AR14" s="24" t="s">
        <v>6</v>
      </c>
    </row>
    <row r="15" spans="1:44" s="9" customFormat="1" ht="21.75" customHeight="1">
      <c r="A15" s="10">
        <v>8</v>
      </c>
      <c r="B15" s="63" t="s">
        <v>25</v>
      </c>
      <c r="C15" s="11" t="s">
        <v>24</v>
      </c>
      <c r="D15" s="12">
        <v>30330</v>
      </c>
      <c r="E15" s="12">
        <f t="shared" si="0"/>
        <v>15165000</v>
      </c>
      <c r="F15" s="20">
        <v>500</v>
      </c>
      <c r="G15" s="14">
        <f t="shared" si="1"/>
        <v>375</v>
      </c>
      <c r="H15" s="18">
        <v>457</v>
      </c>
      <c r="I15" s="57">
        <f>K15/1.2</f>
        <v>11550675</v>
      </c>
      <c r="J15" s="57">
        <f>K15-I15</f>
        <v>2310135</v>
      </c>
      <c r="K15" s="57">
        <f>D15*H15</f>
        <v>13860810</v>
      </c>
      <c r="L15" s="59"/>
      <c r="M15" s="59"/>
      <c r="N15" s="59"/>
      <c r="O15" s="60"/>
      <c r="P15" s="59"/>
      <c r="Q15" s="59"/>
      <c r="R15" s="59"/>
      <c r="S15" s="60"/>
      <c r="T15" s="59"/>
      <c r="U15" s="59"/>
      <c r="V15" s="59"/>
      <c r="W15" s="60"/>
      <c r="X15" s="59"/>
      <c r="Y15" s="59"/>
      <c r="Z15" s="59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>
        <v>470</v>
      </c>
      <c r="AO15" s="60">
        <f t="shared" ref="AO15:AO16" si="8">AQ15/1.2</f>
        <v>11879250</v>
      </c>
      <c r="AP15" s="60">
        <f t="shared" ref="AP15:AP16" si="9">AQ15-AO15</f>
        <v>2375850</v>
      </c>
      <c r="AQ15" s="60">
        <f t="shared" ref="AQ15:AQ16" si="10">AN15*D15</f>
        <v>14255100</v>
      </c>
      <c r="AR15" s="24" t="s">
        <v>6</v>
      </c>
    </row>
    <row r="16" spans="1:44" s="9" customFormat="1" ht="22.5" customHeight="1">
      <c r="A16" s="10">
        <v>9</v>
      </c>
      <c r="B16" s="63" t="s">
        <v>26</v>
      </c>
      <c r="C16" s="11" t="s">
        <v>24</v>
      </c>
      <c r="D16" s="12">
        <v>188202</v>
      </c>
      <c r="E16" s="12">
        <f t="shared" si="0"/>
        <v>41404440</v>
      </c>
      <c r="F16" s="20">
        <v>220</v>
      </c>
      <c r="G16" s="14">
        <f t="shared" si="1"/>
        <v>165</v>
      </c>
      <c r="H16" s="16"/>
      <c r="I16" s="60"/>
      <c r="J16" s="60"/>
      <c r="K16" s="60"/>
      <c r="L16" s="59"/>
      <c r="M16" s="59"/>
      <c r="N16" s="59"/>
      <c r="O16" s="60"/>
      <c r="P16" s="59"/>
      <c r="Q16" s="59"/>
      <c r="R16" s="59"/>
      <c r="S16" s="60"/>
      <c r="T16" s="59"/>
      <c r="U16" s="59"/>
      <c r="V16" s="59"/>
      <c r="W16" s="60"/>
      <c r="X16" s="59"/>
      <c r="Y16" s="59"/>
      <c r="Z16" s="59"/>
      <c r="AA16" s="60"/>
      <c r="AB16" s="60">
        <v>186</v>
      </c>
      <c r="AC16" s="57">
        <f>AE16/1.2</f>
        <v>29171310</v>
      </c>
      <c r="AD16" s="57">
        <f>AE16-AC16</f>
        <v>5834262</v>
      </c>
      <c r="AE16" s="57">
        <f>D16*AB16</f>
        <v>35005572</v>
      </c>
      <c r="AF16" s="60">
        <v>193</v>
      </c>
      <c r="AG16" s="60">
        <f>AI16/1.2</f>
        <v>30269155</v>
      </c>
      <c r="AH16" s="60">
        <f>AI16-AG16</f>
        <v>6053831</v>
      </c>
      <c r="AI16" s="60">
        <f>D16*AF16</f>
        <v>36322986</v>
      </c>
      <c r="AJ16" s="60"/>
      <c r="AK16" s="60"/>
      <c r="AL16" s="60"/>
      <c r="AM16" s="60"/>
      <c r="AN16" s="60">
        <v>189</v>
      </c>
      <c r="AO16" s="60">
        <f t="shared" si="8"/>
        <v>29641815</v>
      </c>
      <c r="AP16" s="60">
        <f t="shared" si="9"/>
        <v>5928363</v>
      </c>
      <c r="AQ16" s="60">
        <f t="shared" si="10"/>
        <v>35570178</v>
      </c>
      <c r="AR16" s="25" t="s">
        <v>11</v>
      </c>
    </row>
    <row r="17" spans="1:44" s="9" customFormat="1" ht="33" customHeight="1">
      <c r="A17" s="10">
        <v>10</v>
      </c>
      <c r="B17" s="63" t="s">
        <v>27</v>
      </c>
      <c r="C17" s="11" t="s">
        <v>19</v>
      </c>
      <c r="D17" s="12">
        <v>684361</v>
      </c>
      <c r="E17" s="12">
        <f t="shared" si="0"/>
        <v>23952635</v>
      </c>
      <c r="F17" s="20">
        <v>35</v>
      </c>
      <c r="G17" s="14">
        <f t="shared" si="1"/>
        <v>26.25</v>
      </c>
      <c r="H17" s="18">
        <v>26</v>
      </c>
      <c r="I17" s="57">
        <f>K17/1.2</f>
        <v>14827821.666666668</v>
      </c>
      <c r="J17" s="57">
        <f>K17-I17</f>
        <v>2965564.3333333321</v>
      </c>
      <c r="K17" s="57">
        <f>D17*H17</f>
        <v>17793386</v>
      </c>
      <c r="L17" s="59"/>
      <c r="M17" s="59"/>
      <c r="N17" s="59"/>
      <c r="O17" s="60"/>
      <c r="P17" s="59"/>
      <c r="Q17" s="59"/>
      <c r="R17" s="59"/>
      <c r="S17" s="60"/>
      <c r="T17" s="60">
        <v>28</v>
      </c>
      <c r="U17" s="60">
        <f>W17/1.2</f>
        <v>15968423.333333334</v>
      </c>
      <c r="V17" s="60">
        <f>W17-U17</f>
        <v>3193684.666666666</v>
      </c>
      <c r="W17" s="60">
        <f>T17*D17</f>
        <v>19162108</v>
      </c>
      <c r="X17" s="59"/>
      <c r="Y17" s="59"/>
      <c r="Z17" s="59"/>
      <c r="AA17" s="60"/>
      <c r="AB17" s="59"/>
      <c r="AC17" s="59"/>
      <c r="AD17" s="59"/>
      <c r="AE17" s="60"/>
      <c r="AF17" s="59"/>
      <c r="AG17" s="59"/>
      <c r="AH17" s="59"/>
      <c r="AI17" s="60"/>
      <c r="AJ17" s="60">
        <v>33</v>
      </c>
      <c r="AK17" s="60">
        <f>AM17/1.2</f>
        <v>18819927.5</v>
      </c>
      <c r="AL17" s="60">
        <f>AM17-AK17</f>
        <v>3763985.5</v>
      </c>
      <c r="AM17" s="60">
        <f>AJ17*D17</f>
        <v>22583913</v>
      </c>
      <c r="AN17" s="60"/>
      <c r="AO17" s="60"/>
      <c r="AP17" s="60"/>
      <c r="AQ17" s="60"/>
      <c r="AR17" s="24" t="s">
        <v>6</v>
      </c>
    </row>
    <row r="18" spans="1:44" ht="23.25" customHeight="1">
      <c r="A18" s="56" t="s">
        <v>31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</row>
  </sheetData>
  <autoFilter ref="A7:AR18">
    <filterColumn colId="4"/>
    <filterColumn colId="8"/>
    <filterColumn colId="12"/>
    <filterColumn colId="16"/>
    <filterColumn colId="20"/>
    <filterColumn colId="24"/>
    <filterColumn colId="28"/>
    <filterColumn colId="32"/>
    <filterColumn colId="36"/>
    <filterColumn colId="40"/>
  </autoFilter>
  <mergeCells count="20">
    <mergeCell ref="AM1:AR1"/>
    <mergeCell ref="A2:AM3"/>
    <mergeCell ref="A5:A6"/>
    <mergeCell ref="C5:C6"/>
    <mergeCell ref="D5:D6"/>
    <mergeCell ref="F5:F6"/>
    <mergeCell ref="G5:G6"/>
    <mergeCell ref="H5:K5"/>
    <mergeCell ref="L5:O5"/>
    <mergeCell ref="P5:S5"/>
    <mergeCell ref="AR5:AR6"/>
    <mergeCell ref="E5:E6"/>
    <mergeCell ref="A18:AR18"/>
    <mergeCell ref="B5:B6"/>
    <mergeCell ref="T5:W5"/>
    <mergeCell ref="X5:AA5"/>
    <mergeCell ref="AB5:AE5"/>
    <mergeCell ref="AF5:AI5"/>
    <mergeCell ref="AJ5:AM5"/>
    <mergeCell ref="AN5:AQ5"/>
  </mergeCells>
  <printOptions horizontalCentered="1"/>
  <pageMargins left="0" right="0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2016-03-30T20:05:39Z</dcterms:modified>
</cp:coreProperties>
</file>